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Hugo\Documents\"/>
    </mc:Choice>
  </mc:AlternateContent>
  <xr:revisionPtr revIDLastSave="0" documentId="13_ncr:1_{265FD4D5-CB28-4B42-9FBE-5E65EF886C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 DE PLANILHA DE CUSTOS" sheetId="9" r:id="rId1"/>
    <sheet name="INFORMAÇÕES GERAIS" sheetId="1" r:id="rId2"/>
    <sheet name="Planilha de referência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9" l="1"/>
  <c r="H19" i="9"/>
  <c r="I19" i="9"/>
  <c r="F16" i="9"/>
  <c r="F15" i="9"/>
  <c r="F14" i="9"/>
  <c r="F13" i="9"/>
  <c r="F12" i="9"/>
  <c r="I12" i="9" s="1"/>
  <c r="F11" i="9"/>
  <c r="G13" i="7"/>
  <c r="J13" i="7" s="1"/>
  <c r="G12" i="7"/>
  <c r="J12" i="7" s="1"/>
  <c r="G11" i="7"/>
  <c r="J11" i="7" s="1"/>
  <c r="G10" i="7"/>
  <c r="J10" i="7" s="1"/>
  <c r="G9" i="7"/>
  <c r="J9" i="7" s="1"/>
  <c r="G8" i="7"/>
  <c r="J8" i="7" s="1"/>
  <c r="H11" i="9"/>
  <c r="H12" i="9"/>
  <c r="H13" i="9"/>
  <c r="H14" i="9"/>
  <c r="I14" i="9"/>
  <c r="H15" i="9"/>
  <c r="H16" i="9"/>
  <c r="I16" i="9"/>
  <c r="H17" i="9"/>
  <c r="I17" i="9" s="1"/>
  <c r="H18" i="9"/>
  <c r="I18" i="9" s="1"/>
  <c r="I8" i="7"/>
  <c r="J16" i="7"/>
  <c r="I16" i="7"/>
  <c r="I15" i="7"/>
  <c r="J15" i="7"/>
  <c r="I14" i="7"/>
  <c r="J14" i="7"/>
  <c r="I13" i="7"/>
  <c r="I12" i="7"/>
  <c r="I11" i="7"/>
  <c r="I10" i="7"/>
  <c r="I9" i="7"/>
  <c r="I15" i="9" l="1"/>
  <c r="I13" i="9"/>
  <c r="I11" i="9"/>
  <c r="J17" i="7"/>
  <c r="I17" i="7" s="1"/>
  <c r="G23" i="7" s="1"/>
  <c r="H23" i="7" s="1"/>
  <c r="I20" i="9" l="1"/>
  <c r="F25" i="9" s="1"/>
  <c r="G25" i="9" s="1"/>
</calcChain>
</file>

<file path=xl/sharedStrings.xml><?xml version="1.0" encoding="utf-8"?>
<sst xmlns="http://schemas.openxmlformats.org/spreadsheetml/2006/main" count="148" uniqueCount="101">
  <si>
    <t>GRUPO 01- ENTROCAMENTO/PABX</t>
  </si>
  <si>
    <t>Área Requisitante</t>
  </si>
  <si>
    <t>Dados do Site</t>
  </si>
  <si>
    <t xml:space="preserve">Plano de Numeração </t>
  </si>
  <si>
    <t>Caraterísticas</t>
  </si>
  <si>
    <t>UASG</t>
  </si>
  <si>
    <t>Nº da OI</t>
  </si>
  <si>
    <t>Nº do ID PGV</t>
  </si>
  <si>
    <t>Razão Social</t>
  </si>
  <si>
    <t xml:space="preserve">Tarifação </t>
  </si>
  <si>
    <t>(Tipo / Logradouro / N° / Compl. / Prédio/ Bairro/CEP)</t>
  </si>
  <si>
    <t>Cidade/UF</t>
  </si>
  <si>
    <t>CNPJ</t>
  </si>
  <si>
    <t>Operadora 
de Origem</t>
  </si>
  <si>
    <t>DDD/NÚMERO CHAVE PABX</t>
  </si>
  <si>
    <t>FAIXA DE RAMAIS</t>
  </si>
  <si>
    <t>Interceptação de Chamadas</t>
  </si>
  <si>
    <t>Infraestrutura do site pronta?</t>
  </si>
  <si>
    <t>Equipamento</t>
  </si>
  <si>
    <t>Interface/
Tecnologia</t>
  </si>
  <si>
    <t xml:space="preserve">Tipo de Sinalização </t>
  </si>
  <si>
    <t>Quantidade de circuitos</t>
  </si>
  <si>
    <t>1- Tronco Chave
2-Ramal</t>
  </si>
  <si>
    <t>INCIAL</t>
  </si>
  <si>
    <t>FINAL</t>
  </si>
  <si>
    <t>1-SIM
2-NÃO</t>
  </si>
  <si>
    <t xml:space="preserve">
Modelo/
Fabriacante</t>
  </si>
  <si>
    <t>1-Ethernet/SIP
2-E1/Digital
3-ISDN/Digital</t>
  </si>
  <si>
    <t>1-Tronco SIP (Ethernet), sinalização de linha T-SIP
2-Canal Associado (E1), registro MFC-5C e sinalização de linha R2D
3-Canal Comum (E1), DSS1 (ISDN)</t>
  </si>
  <si>
    <t>Bidirecional</t>
  </si>
  <si>
    <t>Unidirecional
 Sainte</t>
  </si>
  <si>
    <t>Unidirecional
Entrante</t>
  </si>
  <si>
    <t>Total de 
Circuitos</t>
  </si>
  <si>
    <t>Rua Pacatuba, 171. Centro, CEP 49010-150</t>
  </si>
  <si>
    <t>Aracaju/SE</t>
  </si>
  <si>
    <t>-</t>
  </si>
  <si>
    <t>Superintendencia Regional do Trabalho em Sergipe - SRTb/SE</t>
  </si>
  <si>
    <t>SRTb/SE</t>
  </si>
  <si>
    <t>23.612.685/0025-08</t>
  </si>
  <si>
    <t>(79) 3198-3250</t>
  </si>
  <si>
    <t>Não tem</t>
  </si>
  <si>
    <t>PANASONIC KX-NS500</t>
  </si>
  <si>
    <t>TOTAL</t>
  </si>
  <si>
    <t>CONSOLIDADO</t>
  </si>
  <si>
    <t>Especificações</t>
  </si>
  <si>
    <t>Unidade Medida</t>
  </si>
  <si>
    <t>CATSER</t>
  </si>
  <si>
    <t>Quantidade Mensal Estimada</t>
  </si>
  <si>
    <t>Valor Unitário</t>
  </si>
  <si>
    <t>Valor Mensal Estimada</t>
  </si>
  <si>
    <t>Valor Estimado p/ Período de Vigência</t>
  </si>
  <si>
    <r>
      <t>SERVIÇO TELEFÔNICO COMUTADO FIXO-FIXO</t>
    </r>
    <r>
      <rPr>
        <sz val="11"/>
        <color theme="1"/>
        <rFont val="Calibri"/>
        <family val="2"/>
      </rPr>
      <t> na modalidade Local via, assim entendidas as ligações oriundas da Área Local para telefones fixos nesta mesma área. (LOCAL-FF)</t>
    </r>
  </si>
  <si>
    <t>Minuto</t>
  </si>
  <si>
    <r>
      <t>SERVIÇO TELEFÔNICO COMUTADO FIXO-MÓVEL INTRAOPERADORA</t>
    </r>
    <r>
      <rPr>
        <sz val="11"/>
        <color theme="1"/>
        <rFont val="Calibri"/>
        <family val="2"/>
      </rPr>
      <t> na modalidade Local, assim entendidas as ligações oriundas da Área Local para telefones móveis da mesma operadora nesta mesma área. (LOCAL-FM-IO)</t>
    </r>
  </si>
  <si>
    <r>
      <t>SERVIÇO TELEFÔNICO COMUTADO FIXO-MÓVEL EXTRAOPERADORA</t>
    </r>
    <r>
      <rPr>
        <sz val="11"/>
        <color theme="1"/>
        <rFont val="Calibri"/>
        <family val="2"/>
      </rPr>
      <t> na modalidade Local, assim entendidas as ligações oriundas da Área Local para telefones móveis de outra operadora nesta mesma área. (LOCAL-FM-EO)</t>
    </r>
  </si>
  <si>
    <r>
      <t>SERVIÇO TELEFÔNICO COMUTADO FIXO-FIXO NA MODALIDADE LONGA DISTÂNCIA NACIONAL</t>
    </r>
    <r>
      <rPr>
        <sz val="11"/>
        <color theme="1"/>
        <rFont val="Calibri"/>
        <family val="2"/>
      </rPr>
      <t> (todos os Degraus) que abrange as ligações originadas em telefones fixos da Área local e destinadas a telefones fixos para qualquer operadora em áreas com Código Nacional diferente da área Local, em todo o país (LDNFFQO)</t>
    </r>
  </si>
  <si>
    <r>
      <t>SERVIÇO TELEFÔNICO COMUTADO FIXO-MÓVEL INTRAOPERADORA NA MODALIDADE LONGA DISTÂNCIA NACIONAL</t>
    </r>
    <r>
      <rPr>
        <sz val="11"/>
        <color theme="1"/>
        <rFont val="Calibri"/>
        <family val="2"/>
      </rPr>
      <t>, que abrange as ligações originadas em telefones fixos da Área Local e destinadas a telefones móveis da mesma operadora com Código Nacional diferente da área Local, em todo o país (LDN-FMIO)</t>
    </r>
  </si>
  <si>
    <r>
      <t>SERVIÇO TELEFÔNICO COMUTADO FIXO-MÓVEL EXTRAOPERADORA NA MODALIDADE LONGA DISTÂNCIA NACIONAL</t>
    </r>
    <r>
      <rPr>
        <sz val="11"/>
        <color theme="1"/>
        <rFont val="Calibri"/>
        <family val="2"/>
      </rPr>
      <t>, que abrange as ligações originadas em telefones fixos da Área Local e destinadas a telefones móveis de outra operadora com Código Nacional diferente da área Local, em todo o país (LDN-FMEO)</t>
    </r>
  </si>
  <si>
    <t>Assinatura de Entroncamento Digital Bidirecional E1</t>
  </si>
  <si>
    <t>Assinatura</t>
  </si>
  <si>
    <t>Assinatura de DDR</t>
  </si>
  <si>
    <t>Instalação</t>
  </si>
  <si>
    <t>VALOR TOTAL</t>
  </si>
  <si>
    <t>ESPECIFICAÇÃO</t>
  </si>
  <si>
    <t>UNIDADE DE MEDIDA</t>
  </si>
  <si>
    <t>QUANTIDADE</t>
  </si>
  <si>
    <t>VALOR UNITÁRIO</t>
  </si>
  <si>
    <r>
      <t>VALOR TOTAL</t>
    </r>
    <r>
      <rPr>
        <sz val="12"/>
        <color theme="1"/>
        <rFont val="Arial"/>
        <family val="2"/>
      </rPr>
      <t> </t>
    </r>
  </si>
  <si>
    <t>SERVIÇO TELEFÔNICO FIXO COMUTADO – STFC (fixo-fixo e fixo móvel), nas modalidades Local e Longa Distância Nacional (LDN), com instalação/portabilidade e assinaturas de entroncamentos digitais (feixes E1), de ramais DDR, a serem executados de forma contínua para atender as necessidades da Superintendência Regional de Administração no Estado de Sergipe e Unidades Parceiras.</t>
  </si>
  <si>
    <t>Mês</t>
  </si>
  <si>
    <r>
      <t>SERVIÇO TELEFÔNICO COMUTADO FIXO-FIXO</t>
    </r>
    <r>
      <rPr>
        <sz val="11"/>
        <rFont val="Calibri"/>
        <family val="2"/>
      </rPr>
      <t> na modalidade Local via, assim entendidas as ligações oriundas da Área Local para telefones fixos nesta mesma área. (LOCAL-FF)</t>
    </r>
  </si>
  <si>
    <r>
      <t>SERVIÇO TELEFÔNICO COMUTADO FIXO-MÓVEL INTRAOPERADORA</t>
    </r>
    <r>
      <rPr>
        <sz val="11"/>
        <rFont val="Calibri"/>
        <family val="2"/>
      </rPr>
      <t> na modalidade Local, assim entendidas as ligações oriundas da Área Local para telefones móveis da mesma operadora nesta mesma área. (LOCAL-FM-IO)</t>
    </r>
  </si>
  <si>
    <r>
      <t>SERVIÇO TELEFÔNICO COMUTADO FIXO-MÓVEL EXTRAOPERADORA</t>
    </r>
    <r>
      <rPr>
        <sz val="11"/>
        <rFont val="Calibri"/>
        <family val="2"/>
      </rPr>
      <t> na modalidade Local, assim entendidas as ligações oriundas da Área Local para telefones móveis de outra operadora nesta mesma área. (LOCAL-FM-EO)</t>
    </r>
  </si>
  <si>
    <r>
      <t>SERVIÇO TELEFÔNICO COMUTADO FIXO-FIXO NA MODALIDADE LONGA DISTÂNCIA NACIONAL</t>
    </r>
    <r>
      <rPr>
        <sz val="11"/>
        <rFont val="Calibri"/>
        <family val="2"/>
      </rPr>
      <t> (todos os Degraus) que abrange as ligações originadas em telefones fixos da Área local e destinadas a telefones fixos para qualquer operadora em áreas com Código Nacional diferente da área Local, em todo o país (LDNFFQO)</t>
    </r>
  </si>
  <si>
    <r>
      <t>SERVIÇO TELEFÔNICO COMUTADO FIXO-MÓVEL INTRAOPERADORA NA MODALIDADE LONGA DISTÂNCIA NACIONAL</t>
    </r>
    <r>
      <rPr>
        <sz val="11"/>
        <rFont val="Calibri"/>
        <family val="2"/>
      </rPr>
      <t>, que abrange as ligações originadas em telefones fixos da Área Local e destinadas a telefones móveis da mesma operadora com Código Nacional diferente da área Local, em todo o país (LDN-FMIO)</t>
    </r>
  </si>
  <si>
    <r>
      <t>SERVIÇO TELEFÔNICO COMUTADO FIXO-MÓVEL EXTRAOPERADORA NA MODALIDADE LONGA DISTÂNCIA NACIONAL</t>
    </r>
    <r>
      <rPr>
        <sz val="11"/>
        <rFont val="Calibri"/>
        <family val="2"/>
      </rPr>
      <t>, que abrange as ligações originadas em telefones fixos da Área Local e destinadas a telefones móveis de outra operadora com Código Nacional diferente da área Local, em todo o país (LDN-FMEO)</t>
    </r>
  </si>
  <si>
    <t>ASSINATURA</t>
  </si>
  <si>
    <t>INSTALAÇÃO</t>
  </si>
  <si>
    <t>Quantidade Anual Estimada</t>
  </si>
  <si>
    <t>ITEM 01</t>
  </si>
  <si>
    <t>Subitem 1</t>
  </si>
  <si>
    <t>Subitem 2</t>
  </si>
  <si>
    <t xml:space="preserve">Subitem 3 </t>
  </si>
  <si>
    <t>Subitem 4</t>
  </si>
  <si>
    <t>Subitem 5</t>
  </si>
  <si>
    <t>Subitem 6</t>
  </si>
  <si>
    <t>Subitem 7</t>
  </si>
  <si>
    <t>Subitem 8</t>
  </si>
  <si>
    <t>Subitem 9</t>
  </si>
  <si>
    <t>A empresa deverá oferecer lance no valor unitário constante na celula acima em  AMARELO</t>
  </si>
  <si>
    <t>VALOR MENSAL UNITÁRIO</t>
  </si>
  <si>
    <t>ITEM</t>
  </si>
  <si>
    <t>Valor Anual Estimada</t>
  </si>
  <si>
    <t>Valor Mensal unitário</t>
  </si>
  <si>
    <t>Período de Vigência (meses): 12 meses</t>
  </si>
  <si>
    <t>A EMPRESA DEVERÁ PREENCHER SOMENTE OS ITENS EM AMARELO NA PLANILHA DE CUSTOS</t>
  </si>
  <si>
    <t>DADOS DA EMPRESA</t>
  </si>
  <si>
    <t>VERBIO TELECOM LTDA</t>
  </si>
  <si>
    <t>VALOR MENSAL</t>
  </si>
  <si>
    <t>Preencher células da cor branca</t>
  </si>
  <si>
    <t>Taxa de instalação e programação do PABX (pagamento único)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</si>
</sst>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[Red]\(&quot;R$ &quot;#,##0.00\)"/>
    <numFmt numFmtId="166" formatCode="#,##0.00&quot; &quot;;#,##0.00&quot; &quot;;&quot;-&quot;#&quot; &quot;;&quot; &quot;@&quot; &quot;"/>
    <numFmt numFmtId="167" formatCode="&quot;R$ &quot;#,##0.00&quot; &quot;;[Red]&quot;(R$ &quot;#,##0.00&quot;)&quot;"/>
    <numFmt numFmtId="168" formatCode="_-&quot;R$&quot;\ * #,##0.0000_-;\-&quot;R$&quot;\ * #,##0.0000_-;_-&quot;R$&quot;\ * &quot;-&quot;??_-;_-@_-"/>
    <numFmt numFmtId="169" formatCode="&quot;R$&quot;\ #,##0.0000;[Red]\-&quot;R$&quot;\ #,##0.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</borders>
  <cellStyleXfs count="74">
    <xf numFmtId="0" fontId="0" fillId="0" borderId="0"/>
    <xf numFmtId="0" fontId="2" fillId="0" borderId="0"/>
    <xf numFmtId="4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21" fillId="0" borderId="0"/>
    <xf numFmtId="44" fontId="3" fillId="0" borderId="0"/>
    <xf numFmtId="0" fontId="18" fillId="0" borderId="0"/>
    <xf numFmtId="0" fontId="17" fillId="11" borderId="0"/>
    <xf numFmtId="0" fontId="16" fillId="0" borderId="0"/>
    <xf numFmtId="166" fontId="3" fillId="0" borderId="0"/>
    <xf numFmtId="0" fontId="15" fillId="10" borderId="0"/>
    <xf numFmtId="0" fontId="14" fillId="9" borderId="0"/>
    <xf numFmtId="0" fontId="12" fillId="8" borderId="0"/>
    <xf numFmtId="0" fontId="13" fillId="7" borderId="0"/>
    <xf numFmtId="0" fontId="13" fillId="6" borderId="0"/>
    <xf numFmtId="0" fontId="12" fillId="0" borderId="0"/>
    <xf numFmtId="0" fontId="1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/>
    <xf numFmtId="166" fontId="3" fillId="0" borderId="0"/>
    <xf numFmtId="166" fontId="3" fillId="0" borderId="0"/>
    <xf numFmtId="0" fontId="22" fillId="12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3" fillId="12" borderId="6"/>
    <xf numFmtId="9" fontId="3" fillId="0" borderId="0"/>
    <xf numFmtId="9" fontId="3" fillId="0" borderId="0"/>
    <xf numFmtId="167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14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4" fillId="2" borderId="0" xfId="3" applyFont="1" applyFill="1"/>
    <xf numFmtId="0" fontId="6" fillId="2" borderId="0" xfId="3" applyFont="1" applyFill="1"/>
    <xf numFmtId="0" fontId="0" fillId="2" borderId="0" xfId="0" applyFill="1"/>
    <xf numFmtId="0" fontId="9" fillId="0" borderId="0" xfId="0" applyFont="1"/>
    <xf numFmtId="0" fontId="3" fillId="0" borderId="5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textRotation="90" wrapText="1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left" vertical="top" wrapText="1"/>
    </xf>
    <xf numFmtId="0" fontId="4" fillId="2" borderId="0" xfId="3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3" applyFont="1"/>
    <xf numFmtId="0" fontId="10" fillId="5" borderId="7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/>
    </xf>
    <xf numFmtId="0" fontId="25" fillId="2" borderId="1" xfId="3" applyFont="1" applyFill="1" applyBorder="1" applyAlignment="1">
      <alignment horizontal="center" vertical="center"/>
    </xf>
    <xf numFmtId="0" fontId="25" fillId="2" borderId="1" xfId="3" applyFont="1" applyFill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0" fontId="25" fillId="2" borderId="1" xfId="3" applyFont="1" applyFill="1" applyBorder="1" applyAlignment="1">
      <alignment vertical="center" wrapText="1"/>
    </xf>
    <xf numFmtId="0" fontId="26" fillId="0" borderId="1" xfId="0" applyFont="1" applyBorder="1" applyAlignment="1">
      <alignment horizontal="center"/>
    </xf>
    <xf numFmtId="0" fontId="25" fillId="0" borderId="1" xfId="3" applyFont="1" applyBorder="1" applyAlignment="1">
      <alignment horizontal="center" vertical="center" textRotation="90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textRotation="90" wrapText="1"/>
    </xf>
    <xf numFmtId="0" fontId="6" fillId="2" borderId="0" xfId="3" applyFont="1" applyFill="1" applyAlignment="1">
      <alignment horizontal="center"/>
    </xf>
    <xf numFmtId="0" fontId="6" fillId="4" borderId="1" xfId="3" applyFont="1" applyFill="1" applyBorder="1" applyAlignment="1">
      <alignment vertical="center"/>
    </xf>
    <xf numFmtId="0" fontId="10" fillId="5" borderId="7" xfId="0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30" fillId="0" borderId="5" xfId="0" applyFont="1" applyBorder="1" applyAlignment="1">
      <alignment horizontal="justify" vertical="center" wrapText="1"/>
    </xf>
    <xf numFmtId="0" fontId="30" fillId="0" borderId="8" xfId="0" applyFont="1" applyBorder="1" applyAlignment="1">
      <alignment horizontal="justify" vertical="center" wrapText="1"/>
    </xf>
    <xf numFmtId="0" fontId="31" fillId="0" borderId="1" xfId="0" applyFont="1" applyBorder="1"/>
    <xf numFmtId="0" fontId="29" fillId="0" borderId="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8" fontId="0" fillId="0" borderId="0" xfId="22" applyNumberFormat="1" applyFont="1" applyAlignment="1">
      <alignment horizontal="center" vertical="center"/>
    </xf>
    <xf numFmtId="44" fontId="0" fillId="0" borderId="0" xfId="22" applyFont="1" applyAlignment="1">
      <alignment horizontal="center" vertical="center"/>
    </xf>
    <xf numFmtId="0" fontId="9" fillId="0" borderId="0" xfId="0" applyFont="1" applyAlignment="1">
      <alignment horizontal="center"/>
    </xf>
    <xf numFmtId="168" fontId="10" fillId="13" borderId="7" xfId="22" applyNumberFormat="1" applyFont="1" applyFill="1" applyBorder="1" applyAlignment="1">
      <alignment horizontal="center" vertical="center" wrapText="1"/>
    </xf>
    <xf numFmtId="44" fontId="10" fillId="13" borderId="7" xfId="22" applyFont="1" applyFill="1" applyBorder="1" applyAlignment="1">
      <alignment horizontal="center" vertical="center" wrapText="1"/>
    </xf>
    <xf numFmtId="44" fontId="0" fillId="0" borderId="0" xfId="0" applyNumberFormat="1"/>
    <xf numFmtId="0" fontId="9" fillId="13" borderId="1" xfId="0" applyFont="1" applyFill="1" applyBorder="1"/>
    <xf numFmtId="0" fontId="36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left" vertical="center" wrapText="1"/>
    </xf>
    <xf numFmtId="44" fontId="37" fillId="13" borderId="5" xfId="22" applyFont="1" applyFill="1" applyBorder="1" applyAlignment="1">
      <alignment horizontal="center" vertical="center" wrapText="1"/>
    </xf>
    <xf numFmtId="44" fontId="37" fillId="13" borderId="8" xfId="22" applyFont="1" applyFill="1" applyBorder="1" applyAlignment="1">
      <alignment horizontal="center" vertical="center" wrapText="1"/>
    </xf>
    <xf numFmtId="0" fontId="38" fillId="13" borderId="1" xfId="0" applyFont="1" applyFill="1" applyBorder="1"/>
    <xf numFmtId="44" fontId="38" fillId="13" borderId="1" xfId="22" applyFont="1" applyFill="1" applyBorder="1" applyAlignment="1">
      <alignment horizontal="center" vertical="center"/>
    </xf>
    <xf numFmtId="44" fontId="39" fillId="0" borderId="13" xfId="0" applyNumberFormat="1" applyFont="1" applyBorder="1" applyAlignment="1">
      <alignment horizontal="center" vertical="center" wrapText="1"/>
    </xf>
    <xf numFmtId="8" fontId="39" fillId="0" borderId="13" xfId="0" applyNumberFormat="1" applyFont="1" applyBorder="1" applyAlignment="1">
      <alignment horizontal="center" vertical="center" wrapText="1"/>
    </xf>
    <xf numFmtId="169" fontId="31" fillId="14" borderId="14" xfId="0" applyNumberFormat="1" applyFont="1" applyFill="1" applyBorder="1" applyAlignment="1">
      <alignment horizontal="center" vertical="center" wrapText="1"/>
    </xf>
    <xf numFmtId="169" fontId="31" fillId="14" borderId="15" xfId="0" applyNumberFormat="1" applyFont="1" applyFill="1" applyBorder="1" applyAlignment="1">
      <alignment horizontal="center" vertical="center" wrapText="1"/>
    </xf>
    <xf numFmtId="169" fontId="31" fillId="14" borderId="1" xfId="0" applyNumberFormat="1" applyFont="1" applyFill="1" applyBorder="1" applyAlignment="1">
      <alignment horizontal="center" vertical="center"/>
    </xf>
    <xf numFmtId="169" fontId="31" fillId="14" borderId="9" xfId="0" applyNumberFormat="1" applyFont="1" applyFill="1" applyBorder="1" applyAlignment="1">
      <alignment horizontal="center" vertical="center"/>
    </xf>
    <xf numFmtId="0" fontId="0" fillId="3" borderId="0" xfId="0" applyFill="1"/>
    <xf numFmtId="0" fontId="40" fillId="3" borderId="0" xfId="0" applyFont="1" applyFill="1"/>
    <xf numFmtId="8" fontId="35" fillId="0" borderId="13" xfId="0" applyNumberFormat="1" applyFont="1" applyBorder="1" applyAlignment="1" applyProtection="1">
      <alignment horizontal="center" vertical="center" wrapText="1"/>
      <protection locked="0"/>
    </xf>
    <xf numFmtId="44" fontId="35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 applyProtection="1">
      <alignment horizontal="left" vertical="center" wrapText="1"/>
      <protection locked="0"/>
    </xf>
    <xf numFmtId="0" fontId="33" fillId="0" borderId="12" xfId="0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 applyProtection="1">
      <alignment horizontal="center" vertical="center" wrapText="1"/>
      <protection locked="0"/>
    </xf>
    <xf numFmtId="44" fontId="9" fillId="13" borderId="1" xfId="22" applyFont="1" applyFill="1" applyBorder="1" applyAlignment="1" applyProtection="1">
      <alignment horizontal="center" vertical="center"/>
    </xf>
    <xf numFmtId="44" fontId="3" fillId="13" borderId="8" xfId="22" applyFont="1" applyFill="1" applyBorder="1" applyAlignment="1" applyProtection="1">
      <alignment horizontal="center" vertical="center" wrapText="1"/>
    </xf>
    <xf numFmtId="44" fontId="41" fillId="14" borderId="8" xfId="73" applyFont="1" applyFill="1" applyBorder="1" applyAlignment="1" applyProtection="1">
      <alignment horizontal="center" vertical="center" wrapText="1"/>
    </xf>
    <xf numFmtId="44" fontId="3" fillId="13" borderId="5" xfId="22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10" fillId="13" borderId="7" xfId="0" applyFont="1" applyFill="1" applyBorder="1" applyAlignment="1">
      <alignment horizontal="center" vertical="center" wrapText="1"/>
    </xf>
    <xf numFmtId="44" fontId="10" fillId="13" borderId="7" xfId="22" applyFont="1" applyFill="1" applyBorder="1" applyAlignment="1" applyProtection="1">
      <alignment horizontal="center" vertical="center" wrapText="1"/>
    </xf>
    <xf numFmtId="168" fontId="10" fillId="13" borderId="7" xfId="22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6" fillId="4" borderId="1" xfId="3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 wrapText="1"/>
    </xf>
    <xf numFmtId="0" fontId="6" fillId="4" borderId="4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8" fontId="10" fillId="13" borderId="1" xfId="22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169" fontId="31" fillId="15" borderId="14" xfId="0" applyNumberFormat="1" applyFont="1" applyFill="1" applyBorder="1" applyAlignment="1">
      <alignment horizontal="center" vertical="center" wrapText="1"/>
    </xf>
    <xf numFmtId="169" fontId="31" fillId="15" borderId="15" xfId="0" applyNumberFormat="1" applyFont="1" applyFill="1" applyBorder="1" applyAlignment="1">
      <alignment horizontal="center" vertical="center" wrapText="1"/>
    </xf>
    <xf numFmtId="169" fontId="31" fillId="15" borderId="1" xfId="0" applyNumberFormat="1" applyFont="1" applyFill="1" applyBorder="1" applyAlignment="1">
      <alignment horizontal="center" vertical="center"/>
    </xf>
    <xf numFmtId="169" fontId="31" fillId="15" borderId="9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justify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9" fillId="0" borderId="0" xfId="0" applyFont="1" applyFill="1" applyBorder="1"/>
    <xf numFmtId="0" fontId="9" fillId="5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</cellXfs>
  <cellStyles count="74">
    <cellStyle name="% 2" xfId="1" xr:uid="{00000000-0005-0000-0000-000000000000}"/>
    <cellStyle name="% 2 2" xfId="37" xr:uid="{5B40E146-9E6D-47CA-8CF8-DEE9F09C4CC0}"/>
    <cellStyle name="Accent" xfId="36" xr:uid="{F55E2275-8EAD-4C95-9A2B-C01D7800625E}"/>
    <cellStyle name="Accent 1" xfId="35" xr:uid="{09DDDB6A-6309-4943-98F3-33A0F5685405}"/>
    <cellStyle name="Accent 2" xfId="34" xr:uid="{B1BBCBEA-0218-4DB5-B7B9-731960164CA8}"/>
    <cellStyle name="Accent 3" xfId="33" xr:uid="{FA4CC03D-55A0-450A-970F-50D89099C89E}"/>
    <cellStyle name="Bad" xfId="32" xr:uid="{2E65AB87-6623-4026-A254-683E60491391}"/>
    <cellStyle name="Error" xfId="31" xr:uid="{943766D8-5E75-4E53-AF11-9AE05E5E571D}"/>
    <cellStyle name="Excel Built-in Comma" xfId="30" xr:uid="{03995FD4-D332-49AA-8C5E-8156BAE034FA}"/>
    <cellStyle name="Footnote" xfId="29" xr:uid="{C405D5CE-24A9-40ED-8EB5-B227B21D23EB}"/>
    <cellStyle name="Good" xfId="28" xr:uid="{287F718A-C1A9-49D9-8941-BFAD223602FF}"/>
    <cellStyle name="Heading (user)" xfId="27" xr:uid="{02359C48-0622-4FEF-A466-9E5882EA14F7}"/>
    <cellStyle name="Heading 1" xfId="24" xr:uid="{CCE260C4-CFFF-4B6C-A580-00A40355605C}"/>
    <cellStyle name="Heading 2" xfId="44" xr:uid="{6E9034DE-6899-4256-B36D-82066E71A464}"/>
    <cellStyle name="Hyperlink" xfId="25" xr:uid="{2E999700-814A-4FA0-BA4C-4C51AC6836B2}"/>
    <cellStyle name="Moeda" xfId="73" builtinId="4"/>
    <cellStyle name="Moeda 2" xfId="2" xr:uid="{00000000-0005-0000-0000-000002000000}"/>
    <cellStyle name="Moeda 2 2" xfId="26" xr:uid="{D3A993A4-947C-41A0-8EB0-E664905B9CCE}"/>
    <cellStyle name="Moeda 2 3" xfId="48" xr:uid="{9DC183C2-AD34-471C-BE20-DCC6D2A6AF4F}"/>
    <cellStyle name="Moeda 3" xfId="21" xr:uid="{00000000-0005-0000-0000-000003000000}"/>
    <cellStyle name="Moeda 3 2" xfId="49" xr:uid="{B660366E-241D-4174-8839-7525D97F811F}"/>
    <cellStyle name="Moeda 4" xfId="22" xr:uid="{00000000-0005-0000-0000-000004000000}"/>
    <cellStyle name="Moeda 4 2" xfId="45" xr:uid="{488E5D8A-5D2A-42D4-9FAD-A93AAD885C72}"/>
    <cellStyle name="Moeda 4 3" xfId="50" xr:uid="{A4571C14-8DE7-4A9D-AB3C-1FF04E6CB919}"/>
    <cellStyle name="Neutral" xfId="51" xr:uid="{79689B86-8759-4FD8-AEA4-FA09BBFE3D08}"/>
    <cellStyle name="Normal" xfId="0" builtinId="0"/>
    <cellStyle name="Normal 15" xfId="3" xr:uid="{00000000-0005-0000-0000-000006000000}"/>
    <cellStyle name="Normal 15 2" xfId="52" xr:uid="{196019A7-C0BF-4FBE-AED5-BF6B606399D2}"/>
    <cellStyle name="Normal 2" xfId="4" xr:uid="{00000000-0005-0000-0000-000007000000}"/>
    <cellStyle name="Normal 2 2" xfId="5" xr:uid="{00000000-0005-0000-0000-000008000000}"/>
    <cellStyle name="Normal 2 2 2" xfId="53" xr:uid="{C269DE68-A34C-4CA5-A551-8CF84FC25F3D}"/>
    <cellStyle name="Normal 3" xfId="6" xr:uid="{00000000-0005-0000-0000-000009000000}"/>
    <cellStyle name="Normal 3 2" xfId="7" xr:uid="{00000000-0005-0000-0000-00000A000000}"/>
    <cellStyle name="Normal 3 2 2" xfId="55" xr:uid="{A8ED500F-2AE9-4D6A-AE01-2248C08B8560}"/>
    <cellStyle name="Normal 3 3" xfId="54" xr:uid="{16A398BB-F175-4061-8EE7-4005E2DE9A7C}"/>
    <cellStyle name="Normal 4" xfId="8" xr:uid="{00000000-0005-0000-0000-00000B000000}"/>
    <cellStyle name="Normal 4 2" xfId="56" xr:uid="{64EA0F08-BA8E-4188-B6F0-1F9339235440}"/>
    <cellStyle name="Normal 7" xfId="9" xr:uid="{00000000-0005-0000-0000-00000C000000}"/>
    <cellStyle name="Normal 7 2" xfId="57" xr:uid="{A321A7D2-C7BE-4679-A26E-730CA8D41D8F}"/>
    <cellStyle name="Normal 9" xfId="10" xr:uid="{00000000-0005-0000-0000-00000D000000}"/>
    <cellStyle name="Normal 9 2" xfId="58" xr:uid="{55ACAC34-C820-499B-8A72-D548C211689B}"/>
    <cellStyle name="Note" xfId="59" xr:uid="{6D561764-B394-4755-988D-38F8B9C236AD}"/>
    <cellStyle name="Porcentagem 2" xfId="11" xr:uid="{00000000-0005-0000-0000-00000E000000}"/>
    <cellStyle name="Porcentagem 2 2" xfId="12" xr:uid="{00000000-0005-0000-0000-00000F000000}"/>
    <cellStyle name="Porcentagem 2 2 2" xfId="60" xr:uid="{8F88C0B8-4512-4F7C-9A79-D65622AD0E4C}"/>
    <cellStyle name="Porcentagem 4" xfId="13" xr:uid="{00000000-0005-0000-0000-000010000000}"/>
    <cellStyle name="Porcentagem 4 2" xfId="61" xr:uid="{6C7D1EA5-760E-40CA-9346-983B4CB36F9B}"/>
    <cellStyle name="Separador de milhares 2 2 2" xfId="14" xr:uid="{00000000-0005-0000-0000-000011000000}"/>
    <cellStyle name="Separador de milhares 2 2 2 2" xfId="15" xr:uid="{00000000-0005-0000-0000-000012000000}"/>
    <cellStyle name="Separador de milhares 2 2 2 2 2" xfId="38" xr:uid="{0C5D10CB-12FE-4B2C-A18F-EF93636B2505}"/>
    <cellStyle name="Separador de milhares 2 2 2 2 3" xfId="63" xr:uid="{25639553-AF2E-426D-BDAD-C1B9E9012CE7}"/>
    <cellStyle name="Separador de milhares 2 2 2 3" xfId="62" xr:uid="{9A06FFB9-597F-479B-ADA9-E296CDF63146}"/>
    <cellStyle name="Separador de milhares 4 3" xfId="16" xr:uid="{00000000-0005-0000-0000-000013000000}"/>
    <cellStyle name="Separador de milhares 4 3 2" xfId="39" xr:uid="{BEF793CE-850E-474B-B4D8-54A879A126A5}"/>
    <cellStyle name="Separador de milhares 4 3 3" xfId="64" xr:uid="{7C9EE526-5EA0-4310-8B30-92C82EC85C04}"/>
    <cellStyle name="Separador de milhares 5" xfId="17" xr:uid="{00000000-0005-0000-0000-000014000000}"/>
    <cellStyle name="Separador de milhares 5 2" xfId="40" xr:uid="{1907AA4E-0A90-46D2-BE1F-6EF1BD961DB0}"/>
    <cellStyle name="Separador de milhares 5 3" xfId="65" xr:uid="{493A2419-FBEC-44CC-81AF-02CFC918CD35}"/>
    <cellStyle name="Status" xfId="66" xr:uid="{2F18EEB7-7714-4441-9E99-FCC0F7542087}"/>
    <cellStyle name="Text" xfId="67" xr:uid="{4A38D67E-CCC3-4DCC-A8D0-EAF4DFA04803}"/>
    <cellStyle name="Vírgula 2" xfId="19" xr:uid="{00000000-0005-0000-0000-000015000000}"/>
    <cellStyle name="Vírgula 2 2" xfId="42" xr:uid="{7B5A86F9-4412-4E00-8525-2E413BE54C2A}"/>
    <cellStyle name="Vírgula 2 3" xfId="68" xr:uid="{43F2D63F-0C5D-4AA9-A244-5A6FF011118B}"/>
    <cellStyle name="Vírgula 3" xfId="20" xr:uid="{00000000-0005-0000-0000-000016000000}"/>
    <cellStyle name="Vírgula 3 2" xfId="43" xr:uid="{A17668FC-5B8F-4D65-97AF-85DE715BC956}"/>
    <cellStyle name="Vírgula 3 3" xfId="69" xr:uid="{DA079A89-F727-4AE7-A41E-D8800B5A39BC}"/>
    <cellStyle name="Vírgula 4" xfId="18" xr:uid="{00000000-0005-0000-0000-000017000000}"/>
    <cellStyle name="Vírgula 4 2" xfId="41" xr:uid="{C93A13C3-1AF0-4F01-A297-607C553A51FD}"/>
    <cellStyle name="Vírgula 4 3" xfId="70" xr:uid="{FBBB9F21-775E-4EB6-9563-B4A128684B49}"/>
    <cellStyle name="Vírgula 5" xfId="23" xr:uid="{00000000-0005-0000-0000-000018000000}"/>
    <cellStyle name="Vírgula 5 2" xfId="46" xr:uid="{994E8CE3-B63B-4DA9-ADD4-66EAD0FAE98C}"/>
    <cellStyle name="Vírgula 5 3" xfId="71" xr:uid="{6FBAC0C6-4768-4724-A575-EC1519527C57}"/>
    <cellStyle name="Vírgula 6" xfId="47" xr:uid="{E41257B4-3CEF-4A3E-9C7D-817EBF02CD1E}"/>
    <cellStyle name="Warning" xfId="72" xr:uid="{A6286D9A-9BCD-47EA-A1FB-67A61E01B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01AF2-3D9A-4DF7-83EA-DCCEA93982BB}">
  <dimension ref="A2:K27"/>
  <sheetViews>
    <sheetView tabSelected="1" topLeftCell="A12" zoomScale="81" zoomScaleNormal="100" workbookViewId="0">
      <selection activeCell="H21" sqref="H21"/>
    </sheetView>
  </sheetViews>
  <sheetFormatPr defaultColWidth="9.28515625" defaultRowHeight="15" x14ac:dyDescent="0.25"/>
  <cols>
    <col min="1" max="1" width="10.42578125" style="13" customWidth="1"/>
    <col min="2" max="2" width="52.7109375" customWidth="1"/>
    <col min="3" max="3" width="16" style="13" bestFit="1" customWidth="1"/>
    <col min="4" max="4" width="11" style="13" customWidth="1"/>
    <col min="5" max="5" width="13" style="13" customWidth="1"/>
    <col min="6" max="6" width="19.28515625" style="13" customWidth="1"/>
    <col min="7" max="7" width="22.5703125" customWidth="1"/>
    <col min="8" max="8" width="14.28515625" bestFit="1" customWidth="1"/>
    <col min="9" max="9" width="19.140625" customWidth="1"/>
  </cols>
  <sheetData>
    <row r="2" spans="1:11" x14ac:dyDescent="0.25">
      <c r="B2" s="4" t="s">
        <v>96</v>
      </c>
    </row>
    <row r="5" spans="1:11" x14ac:dyDescent="0.25">
      <c r="B5" s="72" t="s">
        <v>95</v>
      </c>
      <c r="C5" s="91"/>
      <c r="D5" s="91"/>
      <c r="E5" s="91"/>
    </row>
    <row r="7" spans="1:11" x14ac:dyDescent="0.25">
      <c r="A7" s="50"/>
      <c r="B7" s="4" t="s">
        <v>0</v>
      </c>
    </row>
    <row r="8" spans="1:11" x14ac:dyDescent="0.25">
      <c r="A8" s="50"/>
      <c r="B8" s="4" t="s">
        <v>94</v>
      </c>
      <c r="C8" s="90"/>
    </row>
    <row r="9" spans="1:11" x14ac:dyDescent="0.25">
      <c r="A9" s="99" t="s">
        <v>0</v>
      </c>
      <c r="B9" s="100"/>
      <c r="C9" s="100"/>
      <c r="D9" s="101"/>
      <c r="E9" s="99" t="s">
        <v>42</v>
      </c>
      <c r="F9" s="100"/>
      <c r="G9" s="105" t="s">
        <v>43</v>
      </c>
      <c r="H9" s="105"/>
      <c r="I9" s="105"/>
    </row>
    <row r="10" spans="1:11" ht="45" x14ac:dyDescent="0.25">
      <c r="A10" s="38" t="s">
        <v>79</v>
      </c>
      <c r="B10" s="15" t="s">
        <v>44</v>
      </c>
      <c r="C10" s="38" t="s">
        <v>45</v>
      </c>
      <c r="D10" s="38" t="s">
        <v>46</v>
      </c>
      <c r="E10" s="38" t="s">
        <v>47</v>
      </c>
      <c r="F10" s="38" t="s">
        <v>78</v>
      </c>
      <c r="G10" s="89" t="s">
        <v>48</v>
      </c>
      <c r="H10" s="88" t="s">
        <v>93</v>
      </c>
      <c r="I10" s="87" t="s">
        <v>92</v>
      </c>
      <c r="K10" s="86"/>
    </row>
    <row r="11" spans="1:11" ht="75.599999999999994" customHeight="1" x14ac:dyDescent="0.25">
      <c r="A11" s="112" t="s">
        <v>80</v>
      </c>
      <c r="B11" s="113" t="s">
        <v>51</v>
      </c>
      <c r="C11" s="112" t="s">
        <v>52</v>
      </c>
      <c r="D11" s="112">
        <v>26115</v>
      </c>
      <c r="E11" s="39">
        <v>150</v>
      </c>
      <c r="F11" s="39">
        <f>E11*12</f>
        <v>1800</v>
      </c>
      <c r="G11" s="108"/>
      <c r="H11" s="85">
        <f t="shared" ref="H11:H18" si="0">G11*E11</f>
        <v>0</v>
      </c>
      <c r="I11" s="85">
        <f t="shared" ref="I11:I16" si="1">G11*F11</f>
        <v>0</v>
      </c>
    </row>
    <row r="12" spans="1:11" ht="75" x14ac:dyDescent="0.25">
      <c r="A12" s="112" t="s">
        <v>81</v>
      </c>
      <c r="B12" s="113" t="s">
        <v>53</v>
      </c>
      <c r="C12" s="112" t="s">
        <v>52</v>
      </c>
      <c r="D12" s="112">
        <v>26123</v>
      </c>
      <c r="E12" s="39">
        <v>150</v>
      </c>
      <c r="F12" s="39">
        <f t="shared" ref="F12:F16" si="2">E12*12</f>
        <v>1800</v>
      </c>
      <c r="G12" s="108"/>
      <c r="H12" s="85">
        <f t="shared" si="0"/>
        <v>0</v>
      </c>
      <c r="I12" s="85">
        <f t="shared" si="1"/>
        <v>0</v>
      </c>
    </row>
    <row r="13" spans="1:11" ht="75" x14ac:dyDescent="0.25">
      <c r="A13" s="112" t="s">
        <v>82</v>
      </c>
      <c r="B13" s="113" t="s">
        <v>54</v>
      </c>
      <c r="C13" s="112" t="s">
        <v>52</v>
      </c>
      <c r="D13" s="112">
        <v>26123</v>
      </c>
      <c r="E13" s="39">
        <v>30</v>
      </c>
      <c r="F13" s="39">
        <f t="shared" si="2"/>
        <v>360</v>
      </c>
      <c r="G13" s="108"/>
      <c r="H13" s="85">
        <f t="shared" si="0"/>
        <v>0</v>
      </c>
      <c r="I13" s="85">
        <f t="shared" si="1"/>
        <v>0</v>
      </c>
    </row>
    <row r="14" spans="1:11" ht="105" x14ac:dyDescent="0.25">
      <c r="A14" s="112" t="s">
        <v>83</v>
      </c>
      <c r="B14" s="113" t="s">
        <v>55</v>
      </c>
      <c r="C14" s="112" t="s">
        <v>52</v>
      </c>
      <c r="D14" s="112">
        <v>26131</v>
      </c>
      <c r="E14" s="39">
        <v>50</v>
      </c>
      <c r="F14" s="39">
        <f t="shared" si="2"/>
        <v>600</v>
      </c>
      <c r="G14" s="108"/>
      <c r="H14" s="85">
        <f t="shared" si="0"/>
        <v>0</v>
      </c>
      <c r="I14" s="85">
        <f t="shared" si="1"/>
        <v>0</v>
      </c>
    </row>
    <row r="15" spans="1:11" ht="99" customHeight="1" x14ac:dyDescent="0.25">
      <c r="A15" s="112" t="s">
        <v>84</v>
      </c>
      <c r="B15" s="113" t="s">
        <v>56</v>
      </c>
      <c r="C15" s="112" t="s">
        <v>52</v>
      </c>
      <c r="D15" s="112">
        <v>26140</v>
      </c>
      <c r="E15" s="39">
        <v>30</v>
      </c>
      <c r="F15" s="39">
        <f t="shared" si="2"/>
        <v>360</v>
      </c>
      <c r="G15" s="109"/>
      <c r="H15" s="85">
        <f t="shared" si="0"/>
        <v>0</v>
      </c>
      <c r="I15" s="85">
        <f t="shared" si="1"/>
        <v>0</v>
      </c>
    </row>
    <row r="16" spans="1:11" ht="101.25" customHeight="1" x14ac:dyDescent="0.25">
      <c r="A16" s="114" t="s">
        <v>85</v>
      </c>
      <c r="B16" s="115" t="s">
        <v>57</v>
      </c>
      <c r="C16" s="114" t="s">
        <v>52</v>
      </c>
      <c r="D16" s="112">
        <v>26140</v>
      </c>
      <c r="E16" s="39">
        <v>30</v>
      </c>
      <c r="F16" s="39">
        <f t="shared" si="2"/>
        <v>360</v>
      </c>
      <c r="G16" s="109"/>
      <c r="H16" s="85">
        <f t="shared" si="0"/>
        <v>0</v>
      </c>
      <c r="I16" s="85">
        <f t="shared" si="1"/>
        <v>0</v>
      </c>
    </row>
    <row r="17" spans="1:9" x14ac:dyDescent="0.25">
      <c r="A17" s="116" t="s">
        <v>86</v>
      </c>
      <c r="B17" s="117" t="s">
        <v>58</v>
      </c>
      <c r="C17" s="116" t="s">
        <v>59</v>
      </c>
      <c r="D17" s="116">
        <v>27731</v>
      </c>
      <c r="E17" s="40">
        <v>1</v>
      </c>
      <c r="F17" s="39">
        <v>12</v>
      </c>
      <c r="G17" s="110"/>
      <c r="H17" s="85">
        <f t="shared" si="0"/>
        <v>0</v>
      </c>
      <c r="I17" s="85">
        <f>H17*12</f>
        <v>0</v>
      </c>
    </row>
    <row r="18" spans="1:9" x14ac:dyDescent="0.25">
      <c r="A18" s="116" t="s">
        <v>87</v>
      </c>
      <c r="B18" s="117" t="s">
        <v>60</v>
      </c>
      <c r="C18" s="116" t="s">
        <v>59</v>
      </c>
      <c r="D18" s="116">
        <v>26093</v>
      </c>
      <c r="E18" s="40">
        <v>1</v>
      </c>
      <c r="F18" s="39">
        <v>12</v>
      </c>
      <c r="G18" s="110"/>
      <c r="H18" s="85">
        <f t="shared" si="0"/>
        <v>0</v>
      </c>
      <c r="I18" s="85">
        <f>H18*12</f>
        <v>0</v>
      </c>
    </row>
    <row r="19" spans="1:9" ht="30" customHeight="1" x14ac:dyDescent="0.25">
      <c r="A19" s="116" t="s">
        <v>88</v>
      </c>
      <c r="B19" s="119" t="s">
        <v>100</v>
      </c>
      <c r="C19" s="116" t="s">
        <v>61</v>
      </c>
      <c r="D19" s="116">
        <v>26085</v>
      </c>
      <c r="E19" s="40">
        <v>1</v>
      </c>
      <c r="F19" s="39">
        <v>1</v>
      </c>
      <c r="G19" s="111"/>
      <c r="H19" s="84">
        <f>G19</f>
        <v>0</v>
      </c>
      <c r="I19" s="83">
        <f>G19*1</f>
        <v>0</v>
      </c>
    </row>
    <row r="20" spans="1:9" x14ac:dyDescent="0.25">
      <c r="A20" s="106"/>
      <c r="B20" s="106"/>
      <c r="C20" s="106"/>
      <c r="D20" s="106"/>
      <c r="E20" s="106"/>
      <c r="F20" s="107"/>
      <c r="G20" s="54" t="s">
        <v>62</v>
      </c>
      <c r="H20" s="82">
        <f>I20/12</f>
        <v>0</v>
      </c>
      <c r="I20" s="82">
        <f>SUM(I11:I19)</f>
        <v>0</v>
      </c>
    </row>
    <row r="21" spans="1:9" x14ac:dyDescent="0.25">
      <c r="B21" s="118" t="s">
        <v>99</v>
      </c>
      <c r="I21" s="53"/>
    </row>
    <row r="22" spans="1:9" x14ac:dyDescent="0.25">
      <c r="I22" s="53"/>
    </row>
    <row r="23" spans="1:9" ht="15.75" thickBot="1" x14ac:dyDescent="0.3">
      <c r="I23" s="53"/>
    </row>
    <row r="24" spans="1:9" ht="39" thickBot="1" x14ac:dyDescent="0.3">
      <c r="A24" s="81" t="s">
        <v>91</v>
      </c>
      <c r="B24" s="80" t="s">
        <v>63</v>
      </c>
      <c r="C24" s="80" t="s">
        <v>46</v>
      </c>
      <c r="D24" s="80" t="s">
        <v>64</v>
      </c>
      <c r="E24" s="79" t="s">
        <v>65</v>
      </c>
      <c r="F24" s="79" t="s">
        <v>90</v>
      </c>
      <c r="G24" s="79" t="s">
        <v>67</v>
      </c>
      <c r="I24" s="53"/>
    </row>
    <row r="25" spans="1:9" ht="90" thickBot="1" x14ac:dyDescent="0.3">
      <c r="A25" s="78">
        <v>1</v>
      </c>
      <c r="B25" s="77" t="s">
        <v>68</v>
      </c>
      <c r="C25" s="76">
        <v>27731</v>
      </c>
      <c r="D25" s="76" t="s">
        <v>69</v>
      </c>
      <c r="E25" s="76">
        <v>12</v>
      </c>
      <c r="F25" s="75">
        <f>I20/12</f>
        <v>0</v>
      </c>
      <c r="G25" s="74">
        <f>E25*F25</f>
        <v>0</v>
      </c>
      <c r="I25" s="53"/>
    </row>
    <row r="26" spans="1:9" ht="18.75" x14ac:dyDescent="0.3">
      <c r="A26" s="55"/>
      <c r="B26" s="73" t="s">
        <v>89</v>
      </c>
      <c r="C26" s="72"/>
      <c r="D26" s="72"/>
      <c r="E26" s="72"/>
      <c r="F26" s="72"/>
    </row>
    <row r="27" spans="1:9" x14ac:dyDescent="0.25">
      <c r="A27"/>
      <c r="C27"/>
      <c r="D27"/>
      <c r="E27"/>
      <c r="F27"/>
    </row>
  </sheetData>
  <mergeCells count="4">
    <mergeCell ref="A9:D9"/>
    <mergeCell ref="E9:F9"/>
    <mergeCell ref="G9:I9"/>
    <mergeCell ref="A20:F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12"/>
  <sheetViews>
    <sheetView zoomScale="89" zoomScaleNormal="89" workbookViewId="0">
      <selection activeCell="J7" sqref="J7"/>
    </sheetView>
  </sheetViews>
  <sheetFormatPr defaultRowHeight="15" x14ac:dyDescent="0.25"/>
  <cols>
    <col min="1" max="1" width="3.85546875" customWidth="1"/>
    <col min="2" max="3" width="6.85546875" hidden="1" customWidth="1"/>
    <col min="4" max="4" width="10.5703125" hidden="1" customWidth="1"/>
    <col min="5" max="5" width="42.5703125" customWidth="1"/>
    <col min="6" max="6" width="15.140625" style="13" hidden="1" customWidth="1"/>
    <col min="7" max="7" width="14.5703125" hidden="1" customWidth="1"/>
    <col min="8" max="8" width="48.7109375" customWidth="1"/>
    <col min="9" max="9" width="9.85546875" customWidth="1"/>
    <col min="10" max="10" width="16.5703125" customWidth="1"/>
    <col min="11" max="11" width="14.85546875" customWidth="1"/>
    <col min="12" max="12" width="13" customWidth="1"/>
    <col min="13" max="13" width="6.85546875" customWidth="1"/>
    <col min="14" max="14" width="6.7109375" customWidth="1"/>
    <col min="15" max="15" width="11" hidden="1" customWidth="1"/>
    <col min="16" max="16" width="12.28515625" hidden="1" customWidth="1"/>
    <col min="17" max="17" width="22" customWidth="1"/>
    <col min="18" max="18" width="12" bestFit="1" customWidth="1"/>
    <col min="19" max="19" width="18" customWidth="1"/>
    <col min="20" max="20" width="3" bestFit="1" customWidth="1"/>
    <col min="21" max="23" width="5.140625" bestFit="1" customWidth="1"/>
  </cols>
  <sheetData>
    <row r="1" spans="2:23" x14ac:dyDescent="0.25">
      <c r="B1" s="2"/>
      <c r="C1" s="2"/>
      <c r="D1" s="2"/>
      <c r="E1" s="2"/>
      <c r="F1" s="3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B2" s="92" t="s">
        <v>0</v>
      </c>
      <c r="C2" s="92"/>
      <c r="D2" s="92"/>
      <c r="E2" s="92"/>
      <c r="F2" s="96" t="s">
        <v>1</v>
      </c>
      <c r="G2" s="37"/>
      <c r="H2" s="92" t="s">
        <v>2</v>
      </c>
      <c r="I2" s="92"/>
      <c r="J2" s="92"/>
      <c r="K2" s="92" t="s">
        <v>3</v>
      </c>
      <c r="L2" s="92"/>
      <c r="M2" s="92"/>
      <c r="N2" s="92"/>
      <c r="O2" s="92"/>
      <c r="P2" s="92"/>
      <c r="Q2" s="92"/>
      <c r="R2" s="92" t="s">
        <v>4</v>
      </c>
      <c r="S2" s="92"/>
      <c r="T2" s="92"/>
      <c r="U2" s="92"/>
      <c r="V2" s="92"/>
      <c r="W2" s="92"/>
    </row>
    <row r="3" spans="2:23" ht="33.75" x14ac:dyDescent="0.25">
      <c r="B3" s="97" t="s">
        <v>5</v>
      </c>
      <c r="C3" s="96" t="s">
        <v>6</v>
      </c>
      <c r="D3" s="96" t="s">
        <v>7</v>
      </c>
      <c r="E3" s="96" t="s">
        <v>8</v>
      </c>
      <c r="F3" s="96"/>
      <c r="G3" s="26" t="s">
        <v>9</v>
      </c>
      <c r="H3" s="96" t="s">
        <v>10</v>
      </c>
      <c r="I3" s="92" t="s">
        <v>11</v>
      </c>
      <c r="J3" s="92" t="s">
        <v>12</v>
      </c>
      <c r="K3" s="96" t="s">
        <v>13</v>
      </c>
      <c r="L3" s="96" t="s">
        <v>14</v>
      </c>
      <c r="M3" s="98" t="s">
        <v>15</v>
      </c>
      <c r="N3" s="98"/>
      <c r="O3" s="96" t="s">
        <v>16</v>
      </c>
      <c r="P3" s="25" t="s">
        <v>17</v>
      </c>
      <c r="Q3" s="25" t="s">
        <v>18</v>
      </c>
      <c r="R3" s="34" t="s">
        <v>19</v>
      </c>
      <c r="S3" s="27" t="s">
        <v>20</v>
      </c>
      <c r="T3" s="93" t="s">
        <v>21</v>
      </c>
      <c r="U3" s="94"/>
      <c r="V3" s="94"/>
      <c r="W3" s="95"/>
    </row>
    <row r="4" spans="2:23" ht="121.15" customHeight="1" x14ac:dyDescent="0.25">
      <c r="B4" s="97"/>
      <c r="C4" s="96"/>
      <c r="D4" s="96"/>
      <c r="E4" s="96"/>
      <c r="F4" s="96"/>
      <c r="G4" s="24" t="s">
        <v>22</v>
      </c>
      <c r="H4" s="96"/>
      <c r="I4" s="92"/>
      <c r="J4" s="92"/>
      <c r="K4" s="96"/>
      <c r="L4" s="96"/>
      <c r="M4" s="33" t="s">
        <v>23</v>
      </c>
      <c r="N4" s="32" t="s">
        <v>24</v>
      </c>
      <c r="O4" s="96"/>
      <c r="P4" s="25" t="s">
        <v>25</v>
      </c>
      <c r="Q4" s="25" t="s">
        <v>26</v>
      </c>
      <c r="R4" s="34" t="s">
        <v>27</v>
      </c>
      <c r="S4" s="25" t="s">
        <v>28</v>
      </c>
      <c r="T4" s="35" t="s">
        <v>29</v>
      </c>
      <c r="U4" s="35" t="s">
        <v>30</v>
      </c>
      <c r="V4" s="35" t="s">
        <v>31</v>
      </c>
      <c r="W4" s="35" t="s">
        <v>32</v>
      </c>
    </row>
    <row r="5" spans="2:23" ht="30" customHeight="1" x14ac:dyDescent="0.25">
      <c r="B5" s="18">
        <v>170069</v>
      </c>
      <c r="C5" s="20"/>
      <c r="D5" s="20"/>
      <c r="E5" s="29" t="s">
        <v>36</v>
      </c>
      <c r="F5" s="21" t="s">
        <v>37</v>
      </c>
      <c r="G5" s="30">
        <v>2</v>
      </c>
      <c r="H5" s="19" t="s">
        <v>33</v>
      </c>
      <c r="I5" s="21" t="s">
        <v>34</v>
      </c>
      <c r="J5" s="21" t="s">
        <v>38</v>
      </c>
      <c r="K5" s="22" t="s">
        <v>97</v>
      </c>
      <c r="L5" s="22" t="s">
        <v>39</v>
      </c>
      <c r="M5" s="22">
        <v>3251</v>
      </c>
      <c r="N5" s="22">
        <v>3349</v>
      </c>
      <c r="O5" s="23" t="s">
        <v>40</v>
      </c>
      <c r="P5" s="31">
        <v>1</v>
      </c>
      <c r="Q5" s="23" t="s">
        <v>41</v>
      </c>
      <c r="R5" s="28">
        <v>2</v>
      </c>
      <c r="S5" s="20">
        <v>2</v>
      </c>
      <c r="T5" s="20">
        <v>1</v>
      </c>
      <c r="U5" s="20" t="s">
        <v>35</v>
      </c>
      <c r="V5" s="20" t="s">
        <v>35</v>
      </c>
      <c r="W5" s="20">
        <v>1</v>
      </c>
    </row>
    <row r="6" spans="2:23" x14ac:dyDescent="0.25">
      <c r="B6" s="12"/>
      <c r="C6" s="11"/>
      <c r="D6" s="11"/>
      <c r="E6" s="11"/>
      <c r="F6" s="11"/>
      <c r="G6" s="13"/>
      <c r="H6" s="10"/>
      <c r="I6" s="9"/>
      <c r="J6" s="9"/>
      <c r="K6" s="8"/>
      <c r="L6" s="8"/>
      <c r="M6" s="8"/>
      <c r="N6" s="8"/>
      <c r="O6" s="7"/>
      <c r="P6" s="6"/>
      <c r="Q6" s="14"/>
      <c r="R6" s="7"/>
      <c r="S6" s="1"/>
      <c r="T6" s="1"/>
      <c r="U6" s="1"/>
      <c r="V6" s="1"/>
      <c r="W6" s="1"/>
    </row>
    <row r="9" spans="2:23" x14ac:dyDescent="0.25">
      <c r="O9" s="3"/>
    </row>
    <row r="10" spans="2:23" x14ac:dyDescent="0.25">
      <c r="O10" s="3"/>
    </row>
    <row r="11" spans="2:23" x14ac:dyDescent="0.25">
      <c r="O11" s="3"/>
    </row>
    <row r="12" spans="2:23" x14ac:dyDescent="0.25">
      <c r="O12" s="3"/>
    </row>
  </sheetData>
  <mergeCells count="17">
    <mergeCell ref="I3:I4"/>
    <mergeCell ref="J3:J4"/>
    <mergeCell ref="R2:W2"/>
    <mergeCell ref="T3:W3"/>
    <mergeCell ref="B2:E2"/>
    <mergeCell ref="F2:F4"/>
    <mergeCell ref="H2:J2"/>
    <mergeCell ref="K2:Q2"/>
    <mergeCell ref="B3:B4"/>
    <mergeCell ref="C3:C4"/>
    <mergeCell ref="D3:D4"/>
    <mergeCell ref="E3:E4"/>
    <mergeCell ref="K3:K4"/>
    <mergeCell ref="M3:N3"/>
    <mergeCell ref="O3:O4"/>
    <mergeCell ref="L3:L4"/>
    <mergeCell ref="H3:H4"/>
  </mergeCells>
  <pageMargins left="0.511811024" right="0.511811024" top="0.78740157499999996" bottom="0.78740157499999996" header="0.31496062000000002" footer="0.31496062000000002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4C83E-CB78-4B21-90EF-022DDD5A7950}">
  <dimension ref="B2:J23"/>
  <sheetViews>
    <sheetView topLeftCell="A9" zoomScale="75" zoomScaleNormal="75" workbookViewId="0">
      <selection activeCell="L23" sqref="L23"/>
    </sheetView>
  </sheetViews>
  <sheetFormatPr defaultColWidth="9.140625" defaultRowHeight="15" x14ac:dyDescent="0.25"/>
  <cols>
    <col min="2" max="2" width="13.85546875" customWidth="1"/>
    <col min="3" max="3" width="55.42578125" customWidth="1"/>
    <col min="4" max="4" width="12.85546875" style="47" customWidth="1"/>
    <col min="5" max="5" width="7.85546875" style="47" customWidth="1"/>
    <col min="6" max="6" width="11.42578125" style="47" customWidth="1"/>
    <col min="7" max="7" width="15.42578125" style="47" customWidth="1"/>
    <col min="8" max="8" width="16.140625" style="48" customWidth="1"/>
    <col min="9" max="10" width="15.28515625" style="49" customWidth="1"/>
  </cols>
  <sheetData>
    <row r="2" spans="2:10" x14ac:dyDescent="0.25">
      <c r="B2" s="4"/>
    </row>
    <row r="4" spans="2:10" ht="18" customHeight="1" x14ac:dyDescent="0.25">
      <c r="B4" s="4"/>
    </row>
    <row r="5" spans="2:10" x14ac:dyDescent="0.25">
      <c r="B5" s="4"/>
      <c r="C5" s="4" t="s">
        <v>0</v>
      </c>
    </row>
    <row r="6" spans="2:10" x14ac:dyDescent="0.25">
      <c r="B6" s="99" t="s">
        <v>0</v>
      </c>
      <c r="C6" s="100"/>
      <c r="D6" s="100"/>
      <c r="E6" s="101"/>
      <c r="F6" s="102" t="s">
        <v>37</v>
      </c>
      <c r="G6" s="103"/>
      <c r="H6" s="103"/>
      <c r="I6" s="103"/>
      <c r="J6" s="104"/>
    </row>
    <row r="7" spans="2:10" ht="45" x14ac:dyDescent="0.25">
      <c r="B7" s="38" t="s">
        <v>79</v>
      </c>
      <c r="C7" s="15" t="s">
        <v>44</v>
      </c>
      <c r="D7" s="38" t="s">
        <v>45</v>
      </c>
      <c r="E7" s="38" t="s">
        <v>46</v>
      </c>
      <c r="F7" s="38" t="s">
        <v>47</v>
      </c>
      <c r="G7" s="38" t="s">
        <v>78</v>
      </c>
      <c r="H7" s="51" t="s">
        <v>48</v>
      </c>
      <c r="I7" s="52" t="s">
        <v>49</v>
      </c>
      <c r="J7" s="52" t="s">
        <v>50</v>
      </c>
    </row>
    <row r="8" spans="2:10" ht="75.599999999999994" customHeight="1" x14ac:dyDescent="0.25">
      <c r="B8" s="5" t="s">
        <v>80</v>
      </c>
      <c r="C8" s="41" t="s">
        <v>70</v>
      </c>
      <c r="D8" s="44" t="s">
        <v>52</v>
      </c>
      <c r="E8" s="44">
        <v>26115</v>
      </c>
      <c r="F8" s="39">
        <v>150</v>
      </c>
      <c r="G8" s="39">
        <f>F8*12</f>
        <v>1800</v>
      </c>
      <c r="H8" s="68">
        <v>0.04</v>
      </c>
      <c r="I8" s="62">
        <f>H8*F8</f>
        <v>6</v>
      </c>
      <c r="J8" s="62">
        <f>H8*G8</f>
        <v>72</v>
      </c>
    </row>
    <row r="9" spans="2:10" ht="60" x14ac:dyDescent="0.25">
      <c r="B9" s="5" t="s">
        <v>81</v>
      </c>
      <c r="C9" s="41" t="s">
        <v>71</v>
      </c>
      <c r="D9" s="44" t="s">
        <v>52</v>
      </c>
      <c r="E9" s="44">
        <v>26123</v>
      </c>
      <c r="F9" s="39">
        <v>150</v>
      </c>
      <c r="G9" s="39">
        <f t="shared" ref="G9:G13" si="0">F9*12</f>
        <v>1800</v>
      </c>
      <c r="H9" s="68">
        <v>0.16</v>
      </c>
      <c r="I9" s="62">
        <f>H9*F9</f>
        <v>24</v>
      </c>
      <c r="J9" s="62">
        <f>H9*G9</f>
        <v>288</v>
      </c>
    </row>
    <row r="10" spans="2:10" ht="60" x14ac:dyDescent="0.25">
      <c r="B10" s="5" t="s">
        <v>82</v>
      </c>
      <c r="C10" s="41" t="s">
        <v>72</v>
      </c>
      <c r="D10" s="44" t="s">
        <v>52</v>
      </c>
      <c r="E10" s="44">
        <v>26123</v>
      </c>
      <c r="F10" s="39">
        <v>30</v>
      </c>
      <c r="G10" s="39">
        <f t="shared" si="0"/>
        <v>360</v>
      </c>
      <c r="H10" s="68">
        <v>0.16</v>
      </c>
      <c r="I10" s="62">
        <f>H10*F10</f>
        <v>4.8</v>
      </c>
      <c r="J10" s="62">
        <f>H10*G10</f>
        <v>57.6</v>
      </c>
    </row>
    <row r="11" spans="2:10" ht="90" x14ac:dyDescent="0.25">
      <c r="B11" s="5" t="s">
        <v>83</v>
      </c>
      <c r="C11" s="41" t="s">
        <v>73</v>
      </c>
      <c r="D11" s="44" t="s">
        <v>52</v>
      </c>
      <c r="E11" s="44">
        <v>26131</v>
      </c>
      <c r="F11" s="39">
        <v>50</v>
      </c>
      <c r="G11" s="39">
        <f t="shared" si="0"/>
        <v>600</v>
      </c>
      <c r="H11" s="68">
        <v>0.18</v>
      </c>
      <c r="I11" s="62">
        <f>H11*F11</f>
        <v>9</v>
      </c>
      <c r="J11" s="62">
        <f t="shared" ref="J11:J12" si="1">H11*G11</f>
        <v>108</v>
      </c>
    </row>
    <row r="12" spans="2:10" ht="90" x14ac:dyDescent="0.25">
      <c r="B12" s="5" t="s">
        <v>84</v>
      </c>
      <c r="C12" s="41" t="s">
        <v>74</v>
      </c>
      <c r="D12" s="44" t="s">
        <v>52</v>
      </c>
      <c r="E12" s="44">
        <v>26140</v>
      </c>
      <c r="F12" s="39">
        <v>30</v>
      </c>
      <c r="G12" s="39">
        <f t="shared" si="0"/>
        <v>360</v>
      </c>
      <c r="H12" s="69">
        <v>0.3</v>
      </c>
      <c r="I12" s="62">
        <f t="shared" ref="I12:I16" si="2">H12*F12</f>
        <v>9</v>
      </c>
      <c r="J12" s="62">
        <f t="shared" si="1"/>
        <v>108</v>
      </c>
    </row>
    <row r="13" spans="2:10" ht="90" x14ac:dyDescent="0.25">
      <c r="B13" s="16" t="s">
        <v>85</v>
      </c>
      <c r="C13" s="42" t="s">
        <v>75</v>
      </c>
      <c r="D13" s="45" t="s">
        <v>52</v>
      </c>
      <c r="E13" s="44">
        <v>26140</v>
      </c>
      <c r="F13" s="39">
        <v>30</v>
      </c>
      <c r="G13" s="39">
        <f t="shared" si="0"/>
        <v>360</v>
      </c>
      <c r="H13" s="69">
        <v>0.3</v>
      </c>
      <c r="I13" s="62">
        <f t="shared" si="2"/>
        <v>9</v>
      </c>
      <c r="J13" s="62">
        <f>H13*G13</f>
        <v>108</v>
      </c>
    </row>
    <row r="14" spans="2:10" x14ac:dyDescent="0.25">
      <c r="B14" s="17" t="s">
        <v>86</v>
      </c>
      <c r="C14" s="43" t="s">
        <v>58</v>
      </c>
      <c r="D14" s="46" t="s">
        <v>76</v>
      </c>
      <c r="E14" s="46">
        <v>27731</v>
      </c>
      <c r="F14" s="40">
        <v>1</v>
      </c>
      <c r="G14" s="39">
        <v>12</v>
      </c>
      <c r="H14" s="70">
        <v>416</v>
      </c>
      <c r="I14" s="62">
        <f t="shared" si="2"/>
        <v>416</v>
      </c>
      <c r="J14" s="62">
        <f t="shared" ref="J14:J16" si="3">H14*G14</f>
        <v>4992</v>
      </c>
    </row>
    <row r="15" spans="2:10" x14ac:dyDescent="0.25">
      <c r="B15" s="17" t="s">
        <v>87</v>
      </c>
      <c r="C15" s="43" t="s">
        <v>60</v>
      </c>
      <c r="D15" s="46" t="s">
        <v>76</v>
      </c>
      <c r="E15" s="46">
        <v>26093</v>
      </c>
      <c r="F15" s="40">
        <v>1</v>
      </c>
      <c r="G15" s="39">
        <v>12</v>
      </c>
      <c r="H15" s="70">
        <v>31.54</v>
      </c>
      <c r="I15" s="62">
        <f t="shared" si="2"/>
        <v>31.54</v>
      </c>
      <c r="J15" s="62">
        <f t="shared" si="3"/>
        <v>378.48</v>
      </c>
    </row>
    <row r="16" spans="2:10" ht="30" x14ac:dyDescent="0.25">
      <c r="B16" s="17" t="s">
        <v>88</v>
      </c>
      <c r="C16" s="120" t="s">
        <v>100</v>
      </c>
      <c r="D16" s="46" t="s">
        <v>77</v>
      </c>
      <c r="E16" s="46">
        <v>26085</v>
      </c>
      <c r="F16" s="40">
        <v>1</v>
      </c>
      <c r="G16" s="39">
        <v>1</v>
      </c>
      <c r="H16" s="71">
        <v>312</v>
      </c>
      <c r="I16" s="63">
        <f t="shared" si="2"/>
        <v>312</v>
      </c>
      <c r="J16" s="63">
        <f t="shared" si="3"/>
        <v>312</v>
      </c>
    </row>
    <row r="17" spans="2:10" ht="15" customHeight="1" x14ac:dyDescent="0.25">
      <c r="H17" s="64" t="s">
        <v>98</v>
      </c>
      <c r="I17" s="65">
        <f>J17/12</f>
        <v>535.34</v>
      </c>
      <c r="J17" s="65">
        <f>SUM(J8:J16)</f>
        <v>6424.08</v>
      </c>
    </row>
    <row r="21" spans="2:10" ht="15.75" thickBot="1" x14ac:dyDescent="0.3"/>
    <row r="22" spans="2:10" ht="51.75" thickBot="1" x14ac:dyDescent="0.3">
      <c r="B22" s="56" t="s">
        <v>91</v>
      </c>
      <c r="C22" s="57" t="s">
        <v>63</v>
      </c>
      <c r="D22" s="57" t="s">
        <v>46</v>
      </c>
      <c r="E22" s="57" t="s">
        <v>64</v>
      </c>
      <c r="F22" s="58" t="s">
        <v>65</v>
      </c>
      <c r="G22" s="58" t="s">
        <v>66</v>
      </c>
      <c r="H22" s="58" t="s">
        <v>67</v>
      </c>
    </row>
    <row r="23" spans="2:10" ht="90" thickBot="1" x14ac:dyDescent="0.3">
      <c r="B23" s="59">
        <v>1</v>
      </c>
      <c r="C23" s="61" t="s">
        <v>68</v>
      </c>
      <c r="D23" s="60">
        <v>27731</v>
      </c>
      <c r="E23" s="60" t="s">
        <v>69</v>
      </c>
      <c r="F23" s="60">
        <v>12</v>
      </c>
      <c r="G23" s="66">
        <f>I17</f>
        <v>535.34</v>
      </c>
      <c r="H23" s="67">
        <f>F23*G23</f>
        <v>6424.08</v>
      </c>
    </row>
  </sheetData>
  <mergeCells count="2">
    <mergeCell ref="B6:E6"/>
    <mergeCell ref="F6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FFA065A194D4DB8F4EF8B8A097793" ma:contentTypeVersion="15" ma:contentTypeDescription="Criar um novo documento." ma:contentTypeScope="" ma:versionID="c39c7749e285f383428f0e6fd04e6763">
  <xsd:schema xmlns:xsd="http://www.w3.org/2001/XMLSchema" xmlns:xs="http://www.w3.org/2001/XMLSchema" xmlns:p="http://schemas.microsoft.com/office/2006/metadata/properties" xmlns:ns2="a3a14397-d9bd-450a-ae86-d9842bbc7f8d" xmlns:ns3="b22ff751-4222-4fa0-9a65-5b02a60fbeb6" targetNamespace="http://schemas.microsoft.com/office/2006/metadata/properties" ma:root="true" ma:fieldsID="a489b7b338a881e5a5623a262270b42b" ns2:_="" ns3:_="">
    <xsd:import namespace="a3a14397-d9bd-450a-ae86-d9842bbc7f8d"/>
    <xsd:import namespace="b22ff751-4222-4fa0-9a65-5b02a60fb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4397-d9bd-450a-ae86-d9842bbc7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ff751-4222-4fa0-9a65-5b02a60fb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29677bc-3225-4b0b-8f7b-eeaea4f62b49}" ma:internalName="TaxCatchAll" ma:showField="CatchAllData" ma:web="b22ff751-4222-4fa0-9a65-5b02a60fb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a14397-d9bd-450a-ae86-d9842bbc7f8d">
      <Terms xmlns="http://schemas.microsoft.com/office/infopath/2007/PartnerControls"/>
    </lcf76f155ced4ddcb4097134ff3c332f>
    <TaxCatchAll xmlns="b22ff751-4222-4fa0-9a65-5b02a60fbe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9E2DF2-6A70-4D7D-9601-FBB71D217B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a14397-d9bd-450a-ae86-d9842bbc7f8d"/>
    <ds:schemaRef ds:uri="b22ff751-4222-4fa0-9a65-5b02a60fb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3295E4-EF71-44B1-99C4-C859D5FDB722}">
  <ds:schemaRefs>
    <ds:schemaRef ds:uri="http://schemas.microsoft.com/office/2006/metadata/properties"/>
    <ds:schemaRef ds:uri="http://schemas.microsoft.com/office/infopath/2007/PartnerControls"/>
    <ds:schemaRef ds:uri="a3a14397-d9bd-450a-ae86-d9842bbc7f8d"/>
    <ds:schemaRef ds:uri="b22ff751-4222-4fa0-9a65-5b02a60fbeb6"/>
  </ds:schemaRefs>
</ds:datastoreItem>
</file>

<file path=customXml/itemProps3.xml><?xml version="1.0" encoding="utf-8"?>
<ds:datastoreItem xmlns:ds="http://schemas.openxmlformats.org/officeDocument/2006/customXml" ds:itemID="{0A8E2640-BA56-471C-BCC6-BB1C4A5F10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MODELO DE PLANILHA DE CUSTOS</vt:lpstr>
      <vt:lpstr>INFORMAÇÕES GERAIS</vt:lpstr>
      <vt:lpstr>Planilha de referência</vt:lpstr>
    </vt:vector>
  </TitlesOfParts>
  <Manager/>
  <Company>Embratel_Office_2013_STD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MARLA MAY FRANCO COSTA</dc:creator>
  <cp:keywords/>
  <dc:description/>
  <cp:lastModifiedBy>Patrícia Dantas de Carvalho</cp:lastModifiedBy>
  <cp:revision/>
  <dcterms:created xsi:type="dcterms:W3CDTF">2021-05-03T21:26:42Z</dcterms:created>
  <dcterms:modified xsi:type="dcterms:W3CDTF">2024-11-01T19:58:18Z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0x010100F33FFA065A194D4DB8F4EF8B8A097793</vt:lpwstr>
  </property>
  <property fmtid="{D5CDD505-2E9C-101B-9397-08002B2CF9AE}" pid="3" name="MediaServiceImageTags">
    <vt:lpwstr/>
  </property>
</Properties>
</file>